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14210" refMode="R1C1"/>
</workbook>
</file>

<file path=xl/calcChain.xml><?xml version="1.0" encoding="utf-8"?>
<calcChain xmlns="http://schemas.openxmlformats.org/spreadsheetml/2006/main">
  <c r="P100" i="1"/>
  <c r="P82"/>
  <c r="N48"/>
  <c r="P102"/>
  <c r="P49"/>
  <c r="N60"/>
  <c r="P59"/>
  <c r="P70"/>
  <c r="P60"/>
  <c r="L60"/>
  <c r="N51"/>
  <c r="P48"/>
  <c r="P113"/>
  <c r="P76"/>
  <c r="P88"/>
  <c r="N56"/>
  <c r="P58"/>
  <c r="P57"/>
  <c r="P56"/>
  <c r="P104"/>
  <c r="P95"/>
  <c r="L51"/>
  <c r="P51"/>
  <c r="P47"/>
  <c r="P50"/>
  <c r="L56"/>
</calcChain>
</file>

<file path=xl/sharedStrings.xml><?xml version="1.0" encoding="utf-8"?>
<sst xmlns="http://schemas.openxmlformats.org/spreadsheetml/2006/main" count="215" uniqueCount="121">
  <si>
    <t>ЗАТВЕРДЖЕНО</t>
  </si>
  <si>
    <t>ПАСПОРТ</t>
  </si>
  <si>
    <t>1.</t>
  </si>
  <si>
    <t>Управління освіти Луцької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</si>
  <si>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</si>
  <si>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</si>
  <si>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</si>
  <si>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</si>
  <si>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</si>
  <si>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</si>
  <si>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</si>
  <si>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</si>
  <si>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</si>
  <si>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</si>
  <si>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t>6.</t>
  </si>
  <si>
    <t>Мета бюджетної програми</t>
  </si>
  <si>
    <t>7.</t>
  </si>
  <si>
    <t>Підпрограми, спрямовані на досягнення мети, визначеної паспортом бюджетної програми:</t>
  </si>
  <si>
    <t>№ з/п</t>
  </si>
  <si>
    <t>КПКВК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</si>
  <si>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</si>
  <si>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</si>
  <si>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</si>
  <si>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Підпрограма/завдання бюджетної програми</t>
  </si>
  <si>
    <t>загальний фонд</t>
  </si>
  <si>
    <t>спеціальний фонд</t>
  </si>
  <si>
    <t>Разом</t>
  </si>
  <si>
    <t>Забезпечити створення належних умов для надання на належному рівні дошкільної освіти та виховання дітей</t>
  </si>
  <si>
    <t>Усього</t>
  </si>
  <si>
    <t>9. Перелік регіональних цільових програм, які виконуються у складі бюджетної програми:</t>
  </si>
  <si>
    <t>Назва
регіональної цільової програми та підпрограми</t>
  </si>
  <si>
    <t>Регіональні цільові програми - всього</t>
  </si>
  <si>
    <t>10. Результативні показники бюджетної програми у розрізі підпрограм і завдань:</t>
  </si>
  <si>
    <t>Показники</t>
  </si>
  <si>
    <t>Одиниця виміру</t>
  </si>
  <si>
    <t>Джерело інформації</t>
  </si>
  <si>
    <t>Значення показника</t>
  </si>
  <si>
    <t>затрат</t>
  </si>
  <si>
    <t>кількість дошкільних навчальних закладів</t>
  </si>
  <si>
    <t>од.</t>
  </si>
  <si>
    <t>звіт</t>
  </si>
  <si>
    <t>Кількість груп</t>
  </si>
  <si>
    <t>одиниць</t>
  </si>
  <si>
    <t>мережа установ</t>
  </si>
  <si>
    <t>штатний розпис</t>
  </si>
  <si>
    <t>всього - середньорічне число ставок (штатних одиниць),</t>
  </si>
  <si>
    <t>продукту</t>
  </si>
  <si>
    <t>Кількість дітей віком від 0 до 6 років</t>
  </si>
  <si>
    <t>осіб</t>
  </si>
  <si>
    <t>статистичні дані</t>
  </si>
  <si>
    <t>кількість дітей, що відвідують дошкільні заклади</t>
  </si>
  <si>
    <t>Середньорічний розмір батьківської плати</t>
  </si>
  <si>
    <t>кошторис</t>
  </si>
  <si>
    <t>ефективності</t>
  </si>
  <si>
    <t>Чисельність дітей (учнів) в розрахунку на 1 вихователя (педагогічну ставку)</t>
  </si>
  <si>
    <t>Діто - дні відвідування</t>
  </si>
  <si>
    <t>Розрахунок</t>
  </si>
  <si>
    <t>Середня наповнюваність груп (класів) в дошкільних (навчальних) закладах освіти</t>
  </si>
  <si>
    <t>якості</t>
  </si>
  <si>
    <t>кількість днів відвідування</t>
  </si>
  <si>
    <t>відсоток охоплення дітей дошкільною освітою</t>
  </si>
  <si>
    <t>11. Джерела фінансування інвестиційних проектів у розрізі підпрограм (2)</t>
  </si>
  <si>
    <t>Код</t>
  </si>
  <si>
    <t>Найменування джерел надходжень</t>
  </si>
  <si>
    <t>Касові видатки станом на 
1 січня звітного періоду</t>
  </si>
  <si>
    <t>План видатків звітного періоду</t>
  </si>
  <si>
    <t>Прогноз видатків до кінця реалізації інвестиційного проекту (3)</t>
  </si>
  <si>
    <t>Пояснення, що характеризують джерела фінансування</t>
  </si>
  <si>
    <t>УСЬОГО:</t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</si>
  <si>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</si>
  <si>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</si>
  <si>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</si>
  <si>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>Начальник управління освіти Луцької міської ради</t>
  </si>
  <si>
    <t>(підпис)</t>
  </si>
  <si>
    <t>(ініціали та прізвище)</t>
  </si>
  <si>
    <t>Погоджено</t>
  </si>
  <si>
    <t>Л.А.Єлова</t>
  </si>
  <si>
    <t xml:space="preserve"> Наказ/розпорядчий документ</t>
  </si>
  <si>
    <t>(найменування головного розпорядника коштів місцевого бюджету)</t>
  </si>
  <si>
    <t>(найменування місцевого фінансового органу)</t>
  </si>
  <si>
    <t>грн.</t>
  </si>
  <si>
    <t>днів</t>
  </si>
  <si>
    <t>%</t>
  </si>
  <si>
    <t>(грн)</t>
  </si>
  <si>
    <t>(тис. грн)</t>
  </si>
  <si>
    <t>(тис.грн)</t>
  </si>
  <si>
    <t>Луцької міської ради</t>
  </si>
  <si>
    <t>Директор департаменту фінансів та бюджету</t>
  </si>
  <si>
    <t>Забезпечити придбання обладнання для дошкільних навчальних закладів</t>
  </si>
  <si>
    <t>Кількість придбаного обладнання</t>
  </si>
  <si>
    <t>договір</t>
  </si>
  <si>
    <t>Рівень використання коштів на придбання обладнання</t>
  </si>
  <si>
    <t>Обсяг витрат на придбання обладнання</t>
  </si>
  <si>
    <t>Середні витрати на придбання одиниці обладнання</t>
  </si>
  <si>
    <t xml:space="preserve">( у редакції наказу управління освіти та департаменту фінансів та бюджету </t>
  </si>
  <si>
    <t>Департамент фінансів та бюджету Луцької міської ради</t>
  </si>
  <si>
    <t>Забезпечити проведення капітального ремонту дошкільних навчальних закладів</t>
  </si>
  <si>
    <t>Обсяг витрат на проведення капітального ремонту дошкільних навчальних закладів</t>
  </si>
  <si>
    <t>Кількість дошкільних навчальних закладів, в яких проведено капітальний ремонт</t>
  </si>
  <si>
    <t>Рівень використання коштів на капітальний ремонт</t>
  </si>
  <si>
    <t>З.Б. Лещенко</t>
  </si>
  <si>
    <t>Середні витрати на проведення капітального ремонту у одному дошкільному навчальному закладі</t>
  </si>
  <si>
    <t>бюджетної програми місцевого бюджету на 2018 рік</t>
  </si>
  <si>
    <t xml:space="preserve">Конституція України, Бюджетний кодекс України, Закон України "Про державний бюджет України на 2018рік",Наказ Міністерства фінансів України та МОН України "Про затвердження типового </t>
  </si>
  <si>
    <t>Міська комплексна програма "Розвиток освіти м. Луцька на 2018-2020роки"</t>
  </si>
  <si>
    <t>Комплексна програма підтримки мобілізованих  учасників  антитерористичної операції на Сході України, членів їх сімей,  загиблих (померлих),  які зареєстровані в м. Луцьку на 2018-2020рр.</t>
  </si>
  <si>
    <t>Луцької міської ради від30.01.2018р. №46-од/22</t>
  </si>
  <si>
    <t xml:space="preserve">середні витрати на  1 дитину </t>
  </si>
  <si>
    <t xml:space="preserve">Забезпення надання дошкільної освіти </t>
  </si>
  <si>
    <t>Всього - середньорічне число ставок /штатних одиниць,у тому числі</t>
  </si>
  <si>
    <t>педагогічного персоналу</t>
  </si>
  <si>
    <t xml:space="preserve"> адмінперсоналу, за умовами оплати віднесених до педагогічного персоналу</t>
  </si>
  <si>
    <t xml:space="preserve">переліку бюджетних програм та результативних показників їх виконання для місцевих бюджетів у галузі "Освіта" , рішення сесії Луцької міської ради  "Про внесення змін </t>
  </si>
  <si>
    <t>Програма формування та використання коштів депутатського фонду на 2017-2020роки</t>
  </si>
  <si>
    <t xml:space="preserve"> спеціалістів</t>
  </si>
  <si>
    <t xml:space="preserve"> робітників</t>
  </si>
  <si>
    <t>Надання дошкільної освiти дошкільними навчальними закладами</t>
  </si>
  <si>
    <t xml:space="preserve"> до рішення сесії від 22.12.2017р. №36/2" Про бюджет міста Луцька на 2018рік" з врахуванням змін, внесених сесіями від 28.02.2018р. №38/5, від 28.03.2018р. №39/3, від 25.04.2018р. №40/39, </t>
  </si>
  <si>
    <t>Обсяг бюджетних призначень/бюджетних асигнувань  -   235 590,234тис. гривень, у тому числі загального фонду -  212 519,950 тис.гривень та спеціального фонду - 23 070,284 тис. гривень</t>
  </si>
  <si>
    <t>від 14.05.2018р. №41/2, від 30.05.2018р. №42/78.</t>
  </si>
  <si>
    <t xml:space="preserve">08  червня 2018року     №367-од/54 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</si>
</sst>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000"/>
    <numFmt numFmtId="166" formatCode="0000000"/>
  </numFmts>
  <fonts count="14">
    <font>
      <sz val="8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sz val="6"/>
      <name val="Arial"/>
    </font>
    <font>
      <sz val="8"/>
      <name val="Arial"/>
    </font>
    <font>
      <b/>
      <sz val="9"/>
      <name val="Arial"/>
    </font>
    <font>
      <i/>
      <sz val="9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6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right"/>
    </xf>
    <xf numFmtId="1" fontId="4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 wrapText="1"/>
    </xf>
    <xf numFmtId="0" fontId="3" fillId="0" borderId="3" xfId="0" applyFont="1" applyBorder="1" applyAlignment="1">
      <alignment horizontal="left"/>
    </xf>
    <xf numFmtId="1" fontId="3" fillId="0" borderId="3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left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" fontId="0" fillId="0" borderId="7" xfId="0" applyNumberForma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 applyAlignment="1"/>
    <xf numFmtId="0" fontId="0" fillId="0" borderId="0" xfId="0" applyAlignment="1">
      <alignment wrapText="1"/>
    </xf>
    <xf numFmtId="164" fontId="0" fillId="0" borderId="0" xfId="0" applyNumberFormat="1" applyAlignment="1">
      <alignment horizontal="left"/>
    </xf>
    <xf numFmtId="165" fontId="5" fillId="2" borderId="4" xfId="0" applyNumberFormat="1" applyFont="1" applyFill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1" fontId="0" fillId="0" borderId="7" xfId="0" applyNumberFormat="1" applyFill="1" applyBorder="1" applyAlignment="1">
      <alignment horizontal="right" vertical="center"/>
    </xf>
    <xf numFmtId="0" fontId="0" fillId="0" borderId="8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 wrapText="1"/>
    </xf>
    <xf numFmtId="166" fontId="5" fillId="0" borderId="4" xfId="0" applyNumberFormat="1" applyFont="1" applyBorder="1" applyAlignment="1">
      <alignment horizontal="left"/>
    </xf>
    <xf numFmtId="1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166" fontId="5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166" fontId="5" fillId="0" borderId="7" xfId="0" applyNumberFormat="1" applyFont="1" applyBorder="1" applyAlignment="1">
      <alignment horizontal="left"/>
    </xf>
    <xf numFmtId="164" fontId="0" fillId="0" borderId="0" xfId="0" applyNumberFormat="1"/>
    <xf numFmtId="0" fontId="11" fillId="0" borderId="0" xfId="0" applyFont="1" applyAlignment="1">
      <alignment wrapText="1"/>
    </xf>
    <xf numFmtId="0" fontId="11" fillId="0" borderId="0" xfId="0" applyFont="1" applyAlignment="1"/>
    <xf numFmtId="0" fontId="11" fillId="0" borderId="0" xfId="0" applyFont="1" applyAlignment="1">
      <alignment vertical="center"/>
    </xf>
    <xf numFmtId="0" fontId="0" fillId="0" borderId="1" xfId="0" applyBorder="1" applyAlignment="1">
      <alignment horizontal="center" vertical="top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/>
    </xf>
    <xf numFmtId="0" fontId="12" fillId="0" borderId="0" xfId="0" applyFont="1" applyFill="1" applyAlignment="1">
      <alignment horizontal="left" wrapText="1"/>
    </xf>
    <xf numFmtId="0" fontId="3" fillId="0" borderId="0" xfId="0" applyFont="1" applyAlignment="1">
      <alignment horizontal="left"/>
    </xf>
    <xf numFmtId="1" fontId="3" fillId="0" borderId="20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 applyAlignment="1"/>
    <xf numFmtId="0" fontId="1" fillId="0" borderId="0" xfId="0" applyFont="1" applyAlignment="1">
      <alignment horizontal="center" wrapText="1"/>
    </xf>
    <xf numFmtId="166" fontId="3" fillId="0" borderId="0" xfId="0" applyNumberFormat="1" applyFont="1" applyAlignment="1">
      <alignment horizontal="left" wrapText="1"/>
    </xf>
    <xf numFmtId="0" fontId="3" fillId="0" borderId="16" xfId="0" applyFont="1" applyBorder="1" applyAlignment="1">
      <alignment horizontal="center"/>
    </xf>
    <xf numFmtId="0" fontId="3" fillId="0" borderId="20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4" fontId="0" fillId="0" borderId="4" xfId="0" applyNumberFormat="1" applyBorder="1" applyAlignment="1">
      <alignment horizontal="right" vertical="center" wrapText="1"/>
    </xf>
    <xf numFmtId="1" fontId="0" fillId="0" borderId="4" xfId="0" applyNumberForma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164" fontId="0" fillId="0" borderId="7" xfId="0" applyNumberFormat="1" applyBorder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right" vertical="center" wrapText="1"/>
    </xf>
    <xf numFmtId="164" fontId="0" fillId="0" borderId="4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0" fontId="3" fillId="0" borderId="2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 wrapText="1"/>
    </xf>
    <xf numFmtId="1" fontId="3" fillId="0" borderId="2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1" fontId="3" fillId="0" borderId="6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right"/>
    </xf>
    <xf numFmtId="0" fontId="3" fillId="0" borderId="4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5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164" fontId="0" fillId="0" borderId="8" xfId="0" applyNumberForma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L136"/>
  <sheetViews>
    <sheetView tabSelected="1" workbookViewId="0">
      <selection activeCell="A15" sqref="A15:Q15"/>
    </sheetView>
  </sheetViews>
  <sheetFormatPr defaultColWidth="10.5" defaultRowHeight="11.45" customHeight="1"/>
  <cols>
    <col min="1" max="1" width="3.5" style="1" customWidth="1"/>
    <col min="2" max="2" width="5.6640625" style="1" customWidth="1"/>
    <col min="3" max="3" width="11.5" style="1" customWidth="1"/>
    <col min="4" max="14" width="11.6640625" style="1" customWidth="1"/>
    <col min="15" max="15" width="7.1640625" style="1" customWidth="1"/>
    <col min="16" max="16" width="11.6640625" style="1" customWidth="1"/>
    <col min="17" max="17" width="10" style="1" customWidth="1"/>
    <col min="18" max="18" width="8.1640625" customWidth="1"/>
    <col min="19" max="19" width="8.5" customWidth="1"/>
  </cols>
  <sheetData>
    <row r="1" spans="1:38" s="1" customFormat="1" ht="21" customHeight="1">
      <c r="L1" s="66" t="s">
        <v>0</v>
      </c>
      <c r="M1" s="67"/>
      <c r="N1" s="67"/>
      <c r="O1" s="67"/>
      <c r="P1" s="67"/>
    </row>
    <row r="2" spans="1:38" s="1" customFormat="1" ht="12.95" customHeight="1">
      <c r="L2" s="28"/>
      <c r="M2" s="28"/>
      <c r="N2" s="28"/>
      <c r="O2" s="28"/>
      <c r="P2" s="29"/>
      <c r="Q2" s="28"/>
      <c r="R2" s="28"/>
    </row>
    <row r="3" spans="1:38" s="1" customFormat="1" ht="12" customHeight="1">
      <c r="L3" s="54" t="s">
        <v>77</v>
      </c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</row>
    <row r="4" spans="1:38" s="1" customFormat="1" ht="19.5" hidden="1" customHeight="1">
      <c r="L4" s="26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30"/>
      <c r="AA4" s="30"/>
      <c r="AF4" s="26"/>
      <c r="AG4" s="26"/>
      <c r="AH4" s="26"/>
      <c r="AI4" s="26"/>
      <c r="AJ4" s="26"/>
      <c r="AK4" s="26"/>
      <c r="AL4" s="26"/>
    </row>
    <row r="5" spans="1:38" ht="24.75" customHeight="1">
      <c r="L5" s="68" t="s">
        <v>3</v>
      </c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27"/>
      <c r="AG5" s="27"/>
      <c r="AH5" s="27"/>
      <c r="AI5" s="27"/>
      <c r="AJ5" s="27"/>
      <c r="AK5" s="27"/>
      <c r="AL5" s="27"/>
    </row>
    <row r="6" spans="1:38" ht="16.5" customHeight="1">
      <c r="L6" s="52" t="s">
        <v>78</v>
      </c>
      <c r="M6" s="52"/>
      <c r="N6" s="52"/>
      <c r="O6" s="52"/>
      <c r="P6" s="52"/>
      <c r="Q6" s="52"/>
      <c r="R6" s="52"/>
      <c r="S6" s="52"/>
      <c r="T6" s="52"/>
      <c r="U6" s="52"/>
      <c r="V6" s="53"/>
      <c r="W6" s="53"/>
      <c r="X6" s="53"/>
      <c r="Y6" s="53"/>
      <c r="Z6" s="53"/>
      <c r="AA6" s="53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</row>
    <row r="7" spans="1:38" ht="19.5" customHeight="1">
      <c r="L7" s="54" t="s">
        <v>77</v>
      </c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30"/>
      <c r="AC7" s="27"/>
      <c r="AD7" s="27"/>
      <c r="AE7" s="27"/>
      <c r="AF7" s="27"/>
      <c r="AG7" s="27"/>
      <c r="AH7" s="27"/>
      <c r="AI7" s="27"/>
      <c r="AJ7" s="27"/>
      <c r="AK7" s="27"/>
      <c r="AL7" s="27"/>
    </row>
    <row r="8" spans="1:38" ht="13.5" customHeight="1">
      <c r="L8" s="56" t="s">
        <v>95</v>
      </c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27"/>
    </row>
    <row r="9" spans="1:38" ht="15" customHeight="1">
      <c r="L9" s="60" t="s">
        <v>79</v>
      </c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0"/>
    </row>
    <row r="10" spans="1:38" ht="17.25" customHeight="1">
      <c r="L10" s="63" t="s">
        <v>120</v>
      </c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3.5" customHeight="1">
      <c r="L11" s="35" t="s">
        <v>94</v>
      </c>
      <c r="Q11"/>
      <c r="R11" s="1"/>
      <c r="S11" s="1"/>
      <c r="T11" s="1"/>
      <c r="U11" s="1"/>
      <c r="V11" s="1"/>
      <c r="W11" s="1"/>
      <c r="X11" s="1"/>
      <c r="Y11" s="1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38" ht="15.75" customHeight="1">
      <c r="L12" s="35" t="s">
        <v>106</v>
      </c>
      <c r="N12" s="38"/>
      <c r="Q12"/>
      <c r="R12" s="1"/>
      <c r="S12" s="1"/>
      <c r="T12" s="1"/>
      <c r="U12" s="1"/>
      <c r="V12" s="1"/>
      <c r="W12" s="1"/>
      <c r="X12" s="1"/>
      <c r="Y12" s="1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</row>
    <row r="13" spans="1:38" ht="13.5" customHeight="1">
      <c r="L13" s="26"/>
      <c r="R13" s="1"/>
      <c r="S13" s="1"/>
      <c r="T13" s="1"/>
      <c r="U13" s="1"/>
      <c r="V13" s="1"/>
      <c r="W13" s="1"/>
      <c r="X13" s="1"/>
      <c r="Y13" s="1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</row>
    <row r="14" spans="1:38" ht="0.75" customHeight="1"/>
    <row r="15" spans="1:38" ht="15.95" customHeight="1">
      <c r="A15" s="69" t="s">
        <v>1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spans="1:38" ht="15.95" customHeight="1">
      <c r="A16" s="58" t="s">
        <v>102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</row>
    <row r="17" spans="1:17" ht="7.5" customHeight="1"/>
    <row r="18" spans="1:17" ht="11.25" hidden="1" customHeight="1"/>
    <row r="20" spans="1:17" ht="11.1" customHeight="1">
      <c r="A20" s="2" t="s">
        <v>2</v>
      </c>
      <c r="B20" s="70">
        <v>600000</v>
      </c>
      <c r="C20" s="70"/>
      <c r="E20" s="59" t="s">
        <v>3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</row>
    <row r="21" spans="1:17" ht="11.1" customHeight="1">
      <c r="B21" s="55" t="s">
        <v>4</v>
      </c>
      <c r="C21" s="55"/>
      <c r="E21" s="57" t="s">
        <v>5</v>
      </c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</row>
    <row r="23" spans="1:17" ht="11.1" customHeight="1">
      <c r="A23" s="2" t="s">
        <v>6</v>
      </c>
      <c r="B23" s="70">
        <v>610000</v>
      </c>
      <c r="C23" s="70"/>
      <c r="E23" s="59" t="s">
        <v>3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</row>
    <row r="24" spans="1:17" ht="11.1" customHeight="1">
      <c r="B24" s="55" t="s">
        <v>4</v>
      </c>
      <c r="C24" s="55"/>
      <c r="E24" s="57" t="s">
        <v>7</v>
      </c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</row>
    <row r="26" spans="1:17" ht="11.1" customHeight="1">
      <c r="A26" s="2" t="s">
        <v>8</v>
      </c>
      <c r="B26" s="70">
        <v>611010</v>
      </c>
      <c r="C26" s="70"/>
      <c r="E26" s="88">
        <v>910</v>
      </c>
      <c r="F26" s="88"/>
      <c r="H26" s="59" t="s">
        <v>116</v>
      </c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11.1" customHeight="1">
      <c r="B27" s="55" t="s">
        <v>4</v>
      </c>
      <c r="C27" s="55"/>
      <c r="E27" s="4" t="s">
        <v>9</v>
      </c>
      <c r="F27" s="5">
        <v>1</v>
      </c>
      <c r="H27" s="57" t="s">
        <v>10</v>
      </c>
      <c r="I27" s="57"/>
      <c r="J27" s="57"/>
      <c r="K27" s="57"/>
      <c r="L27" s="57"/>
      <c r="M27" s="57"/>
      <c r="N27" s="57"/>
      <c r="O27" s="57"/>
      <c r="P27" s="57"/>
      <c r="Q27" s="57"/>
    </row>
    <row r="29" spans="1:17" ht="11.1" customHeight="1">
      <c r="A29" s="2" t="s">
        <v>11</v>
      </c>
      <c r="B29" s="73" t="s">
        <v>118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</row>
    <row r="31" spans="1:17" ht="11.1" customHeight="1">
      <c r="A31" s="6" t="s">
        <v>12</v>
      </c>
      <c r="B31" s="62" t="s">
        <v>13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</row>
    <row r="32" spans="1:17" ht="5.25" customHeight="1"/>
    <row r="33" spans="1:28" ht="15.75" customHeight="1">
      <c r="B33" s="24" t="s">
        <v>103</v>
      </c>
      <c r="C33" s="24"/>
      <c r="D33" s="24"/>
      <c r="E33" s="24"/>
      <c r="F33" s="24"/>
      <c r="G33" s="24"/>
      <c r="H33" s="24"/>
      <c r="I33" s="24"/>
      <c r="J33" s="24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</row>
    <row r="34" spans="1:28" ht="21.75" customHeight="1">
      <c r="B34" s="24" t="s">
        <v>112</v>
      </c>
      <c r="C34" s="24"/>
      <c r="D34" s="24"/>
      <c r="E34" s="24"/>
      <c r="F34" s="24"/>
      <c r="G34" s="24"/>
      <c r="H34" s="24"/>
      <c r="I34" s="24"/>
    </row>
    <row r="35" spans="1:28" ht="18.75" customHeight="1">
      <c r="B35" s="37" t="s">
        <v>117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9"/>
    </row>
    <row r="36" spans="1:28" ht="15" customHeight="1">
      <c r="B36" s="37" t="s">
        <v>119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9"/>
    </row>
    <row r="37" spans="1:28" ht="19.5" customHeight="1">
      <c r="A37" s="2" t="s">
        <v>14</v>
      </c>
      <c r="B37" s="64" t="s">
        <v>15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</row>
    <row r="38" spans="1:28" ht="19.5" customHeight="1">
      <c r="A38" s="7"/>
      <c r="B38" s="61" t="s">
        <v>108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</row>
    <row r="39" spans="1:28" ht="11.25" hidden="1" customHeight="1"/>
    <row r="40" spans="1:28" ht="22.5" customHeight="1">
      <c r="A40" s="2" t="s">
        <v>16</v>
      </c>
      <c r="B40" s="2" t="s">
        <v>17</v>
      </c>
    </row>
    <row r="41" spans="1:28" ht="22.5" customHeight="1">
      <c r="A41" s="72" t="s">
        <v>18</v>
      </c>
      <c r="B41" s="72"/>
      <c r="C41" s="8" t="s">
        <v>19</v>
      </c>
      <c r="D41" s="8" t="s">
        <v>20</v>
      </c>
      <c r="E41" s="71" t="s">
        <v>21</v>
      </c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</row>
    <row r="42" spans="1:28" ht="1.5" hidden="1" customHeight="1"/>
    <row r="43" spans="1:28" ht="17.25" customHeight="1">
      <c r="A43" s="2" t="s">
        <v>22</v>
      </c>
      <c r="Q43" s="2" t="s">
        <v>85</v>
      </c>
    </row>
    <row r="44" spans="1:28" ht="11.1" customHeight="1">
      <c r="A44" s="83" t="s">
        <v>18</v>
      </c>
      <c r="B44" s="83"/>
      <c r="C44" s="74" t="s">
        <v>19</v>
      </c>
      <c r="D44" s="74" t="s">
        <v>20</v>
      </c>
      <c r="E44" s="80" t="s">
        <v>23</v>
      </c>
      <c r="F44" s="80"/>
      <c r="G44" s="80"/>
      <c r="H44" s="80"/>
      <c r="I44" s="80"/>
      <c r="J44" s="80"/>
      <c r="K44" s="80"/>
      <c r="L44" s="80" t="s">
        <v>24</v>
      </c>
      <c r="M44" s="80"/>
      <c r="N44" s="80" t="s">
        <v>25</v>
      </c>
      <c r="O44" s="80"/>
      <c r="P44" s="86" t="s">
        <v>26</v>
      </c>
      <c r="Q44" s="86"/>
    </row>
    <row r="45" spans="1:28" ht="11.1" customHeight="1">
      <c r="A45" s="84"/>
      <c r="B45" s="85"/>
      <c r="C45" s="75"/>
      <c r="D45" s="75"/>
      <c r="E45" s="81"/>
      <c r="F45" s="82"/>
      <c r="G45" s="82"/>
      <c r="H45" s="82"/>
      <c r="I45" s="82"/>
      <c r="J45" s="82"/>
      <c r="K45" s="82"/>
      <c r="L45" s="81"/>
      <c r="M45" s="82"/>
      <c r="N45" s="81"/>
      <c r="O45" s="82"/>
      <c r="P45" s="75"/>
      <c r="Q45" s="87"/>
    </row>
    <row r="46" spans="1:28" ht="17.25" customHeight="1">
      <c r="A46" s="65">
        <v>1</v>
      </c>
      <c r="B46" s="65"/>
      <c r="C46" s="9">
        <v>2</v>
      </c>
      <c r="D46" s="9">
        <v>3</v>
      </c>
      <c r="E46" s="90">
        <v>4</v>
      </c>
      <c r="F46" s="90"/>
      <c r="G46" s="90"/>
      <c r="H46" s="90"/>
      <c r="I46" s="90"/>
      <c r="J46" s="90"/>
      <c r="K46" s="90"/>
      <c r="L46" s="90">
        <v>5</v>
      </c>
      <c r="M46" s="90"/>
      <c r="N46" s="90">
        <v>6</v>
      </c>
      <c r="O46" s="90"/>
      <c r="P46" s="89">
        <v>7</v>
      </c>
      <c r="Q46" s="89"/>
    </row>
    <row r="47" spans="1:28" ht="38.25" customHeight="1">
      <c r="A47" s="77">
        <v>1</v>
      </c>
      <c r="B47" s="77"/>
      <c r="C47" s="43">
        <v>611010</v>
      </c>
      <c r="D47" s="33">
        <v>910</v>
      </c>
      <c r="E47" s="78" t="s">
        <v>27</v>
      </c>
      <c r="F47" s="78"/>
      <c r="G47" s="78"/>
      <c r="H47" s="78"/>
      <c r="I47" s="78"/>
      <c r="J47" s="78"/>
      <c r="K47" s="78"/>
      <c r="L47" s="79">
        <v>212519.95</v>
      </c>
      <c r="M47" s="79"/>
      <c r="N47" s="79">
        <v>17813.7</v>
      </c>
      <c r="O47" s="79"/>
      <c r="P47" s="76">
        <f>L47+N47</f>
        <v>230333.65000000002</v>
      </c>
      <c r="Q47" s="76"/>
    </row>
    <row r="48" spans="1:28" ht="25.5" customHeight="1">
      <c r="A48" s="77">
        <v>2</v>
      </c>
      <c r="B48" s="77"/>
      <c r="C48" s="43">
        <v>611010</v>
      </c>
      <c r="D48" s="33">
        <v>910</v>
      </c>
      <c r="E48" s="78" t="s">
        <v>96</v>
      </c>
      <c r="F48" s="78"/>
      <c r="G48" s="78"/>
      <c r="H48" s="78"/>
      <c r="I48" s="78"/>
      <c r="J48" s="78"/>
      <c r="K48" s="78"/>
      <c r="L48" s="79"/>
      <c r="M48" s="79"/>
      <c r="N48" s="79">
        <f>2760+2804.221-519.637</f>
        <v>5044.5839999999998</v>
      </c>
      <c r="O48" s="79"/>
      <c r="P48" s="76">
        <f>L48+N48</f>
        <v>5044.5839999999998</v>
      </c>
      <c r="Q48" s="76"/>
    </row>
    <row r="49" spans="1:19" ht="25.5" customHeight="1">
      <c r="A49" s="77">
        <v>3</v>
      </c>
      <c r="B49" s="77"/>
      <c r="C49" s="43">
        <v>611010</v>
      </c>
      <c r="D49" s="33">
        <v>910</v>
      </c>
      <c r="E49" s="78" t="s">
        <v>88</v>
      </c>
      <c r="F49" s="78"/>
      <c r="G49" s="78"/>
      <c r="H49" s="78"/>
      <c r="I49" s="78"/>
      <c r="J49" s="78"/>
      <c r="K49" s="78"/>
      <c r="L49" s="79"/>
      <c r="M49" s="79"/>
      <c r="N49" s="79">
        <v>212</v>
      </c>
      <c r="O49" s="79"/>
      <c r="P49" s="76">
        <f>N49</f>
        <v>212</v>
      </c>
      <c r="Q49" s="76"/>
      <c r="S49" s="51"/>
    </row>
    <row r="50" spans="1:19" ht="25.5" hidden="1" customHeight="1">
      <c r="A50" s="77">
        <v>2</v>
      </c>
      <c r="B50" s="77"/>
      <c r="C50" s="43">
        <v>611010</v>
      </c>
      <c r="D50" s="33">
        <v>910</v>
      </c>
      <c r="E50" s="78" t="s">
        <v>96</v>
      </c>
      <c r="F50" s="78"/>
      <c r="G50" s="78"/>
      <c r="H50" s="78"/>
      <c r="I50" s="78"/>
      <c r="J50" s="78"/>
      <c r="K50" s="78"/>
      <c r="L50" s="79"/>
      <c r="M50" s="79"/>
      <c r="N50" s="79">
        <v>2960</v>
      </c>
      <c r="O50" s="79"/>
      <c r="P50" s="76">
        <f>L50+N50</f>
        <v>2960</v>
      </c>
      <c r="Q50" s="76"/>
    </row>
    <row r="51" spans="1:19" ht="17.25" customHeight="1">
      <c r="A51" s="93" t="s">
        <v>28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4">
        <f>L47</f>
        <v>212519.95</v>
      </c>
      <c r="M51" s="94"/>
      <c r="N51" s="94">
        <f>N47+N48+N49</f>
        <v>23070.284</v>
      </c>
      <c r="O51" s="94"/>
      <c r="P51" s="91">
        <f>L51+N51</f>
        <v>235590.234</v>
      </c>
      <c r="Q51" s="91"/>
    </row>
    <row r="53" spans="1:19" ht="11.1" customHeight="1">
      <c r="A53" s="2" t="s">
        <v>29</v>
      </c>
      <c r="Q53" s="2" t="s">
        <v>84</v>
      </c>
    </row>
    <row r="54" spans="1:19" ht="27" customHeight="1">
      <c r="A54" s="108" t="s">
        <v>30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2" t="s">
        <v>19</v>
      </c>
      <c r="L54" s="98" t="s">
        <v>24</v>
      </c>
      <c r="M54" s="98"/>
      <c r="N54" s="98" t="s">
        <v>25</v>
      </c>
      <c r="O54" s="98"/>
      <c r="P54" s="95" t="s">
        <v>26</v>
      </c>
      <c r="Q54" s="95"/>
    </row>
    <row r="55" spans="1:19" ht="18" customHeight="1">
      <c r="A55" s="97">
        <v>1</v>
      </c>
      <c r="B55" s="97"/>
      <c r="C55" s="97"/>
      <c r="D55" s="97"/>
      <c r="E55" s="97"/>
      <c r="F55" s="97"/>
      <c r="G55" s="97"/>
      <c r="H55" s="97"/>
      <c r="I55" s="97"/>
      <c r="J55" s="97"/>
      <c r="K55" s="9">
        <v>2</v>
      </c>
      <c r="L55" s="90">
        <v>3</v>
      </c>
      <c r="M55" s="90"/>
      <c r="N55" s="90">
        <v>4</v>
      </c>
      <c r="O55" s="90"/>
      <c r="P55" s="89">
        <v>5</v>
      </c>
      <c r="Q55" s="89"/>
    </row>
    <row r="56" spans="1:19" ht="15" customHeight="1">
      <c r="A56" s="110" t="s">
        <v>31</v>
      </c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96">
        <f>L60</f>
        <v>444.35</v>
      </c>
      <c r="M56" s="96"/>
      <c r="N56" s="109">
        <f>N60</f>
        <v>12</v>
      </c>
      <c r="O56" s="109"/>
      <c r="P56" s="96">
        <f>P60</f>
        <v>456.35</v>
      </c>
      <c r="Q56" s="96"/>
    </row>
    <row r="57" spans="1:19" ht="33" customHeight="1">
      <c r="A57" s="78" t="s">
        <v>105</v>
      </c>
      <c r="B57" s="78"/>
      <c r="C57" s="78"/>
      <c r="D57" s="78"/>
      <c r="E57" s="78"/>
      <c r="F57" s="78"/>
      <c r="G57" s="78"/>
      <c r="H57" s="78"/>
      <c r="I57" s="78"/>
      <c r="J57" s="78"/>
      <c r="K57" s="43">
        <v>611010</v>
      </c>
      <c r="L57" s="92">
        <v>230.3</v>
      </c>
      <c r="M57" s="92"/>
      <c r="N57" s="99"/>
      <c r="O57" s="99"/>
      <c r="P57" s="92">
        <f>L57</f>
        <v>230.3</v>
      </c>
      <c r="Q57" s="92"/>
    </row>
    <row r="58" spans="1:19" ht="22.5" customHeight="1">
      <c r="A58" s="78" t="s">
        <v>104</v>
      </c>
      <c r="B58" s="78"/>
      <c r="C58" s="78"/>
      <c r="D58" s="78"/>
      <c r="E58" s="78"/>
      <c r="F58" s="78"/>
      <c r="G58" s="78"/>
      <c r="H58" s="78"/>
      <c r="I58" s="78"/>
      <c r="J58" s="78"/>
      <c r="K58" s="43">
        <v>611010</v>
      </c>
      <c r="L58" s="92">
        <v>51.5</v>
      </c>
      <c r="M58" s="92"/>
      <c r="N58" s="99"/>
      <c r="O58" s="99"/>
      <c r="P58" s="92">
        <f>L58+N58</f>
        <v>51.5</v>
      </c>
      <c r="Q58" s="92"/>
    </row>
    <row r="59" spans="1:19" ht="22.5" customHeight="1">
      <c r="A59" s="78" t="s">
        <v>113</v>
      </c>
      <c r="B59" s="111"/>
      <c r="C59" s="111"/>
      <c r="D59" s="111"/>
      <c r="E59" s="111"/>
      <c r="F59" s="111"/>
      <c r="G59" s="111"/>
      <c r="H59" s="111"/>
      <c r="I59" s="111"/>
      <c r="J59" s="112"/>
      <c r="K59" s="50">
        <v>611010</v>
      </c>
      <c r="L59" s="92">
        <v>162.55000000000001</v>
      </c>
      <c r="M59" s="92"/>
      <c r="N59" s="99">
        <v>12</v>
      </c>
      <c r="O59" s="99"/>
      <c r="P59" s="92">
        <f>L59+N59</f>
        <v>174.55</v>
      </c>
      <c r="Q59" s="92"/>
    </row>
    <row r="60" spans="1:19" ht="15.75" customHeight="1">
      <c r="A60" s="100" t="s">
        <v>28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96">
        <f>L57+L58+L59</f>
        <v>444.35</v>
      </c>
      <c r="M60" s="96"/>
      <c r="N60" s="109">
        <f>N59</f>
        <v>12</v>
      </c>
      <c r="O60" s="109"/>
      <c r="P60" s="96">
        <f>P57+P58+P59</f>
        <v>456.35</v>
      </c>
      <c r="Q60" s="96"/>
    </row>
    <row r="61" spans="1:19" ht="11.45" customHeight="1">
      <c r="L61" s="32"/>
      <c r="M61" s="32"/>
      <c r="N61" s="32"/>
      <c r="O61" s="32"/>
      <c r="P61" s="32"/>
      <c r="Q61" s="32"/>
    </row>
    <row r="62" spans="1:19" ht="11.1" customHeight="1">
      <c r="A62" s="2" t="s">
        <v>32</v>
      </c>
      <c r="Q62" s="24" t="s">
        <v>80</v>
      </c>
    </row>
    <row r="63" spans="1:19" ht="12" customHeight="1">
      <c r="A63" s="113" t="s">
        <v>18</v>
      </c>
      <c r="B63" s="113"/>
      <c r="C63" s="106" t="s">
        <v>19</v>
      </c>
      <c r="D63" s="122" t="s">
        <v>33</v>
      </c>
      <c r="E63" s="122"/>
      <c r="F63" s="122"/>
      <c r="G63" s="122"/>
      <c r="H63" s="122"/>
      <c r="I63" s="122"/>
      <c r="J63" s="122"/>
      <c r="K63" s="122"/>
      <c r="L63" s="101" t="s">
        <v>34</v>
      </c>
      <c r="M63" s="101" t="s">
        <v>35</v>
      </c>
      <c r="N63" s="101"/>
      <c r="O63" s="101"/>
      <c r="P63" s="123" t="s">
        <v>36</v>
      </c>
      <c r="Q63" s="123"/>
    </row>
    <row r="64" spans="1:19" ht="12" customHeight="1">
      <c r="A64" s="114"/>
      <c r="B64" s="105"/>
      <c r="C64" s="107"/>
      <c r="D64" s="103"/>
      <c r="E64" s="104"/>
      <c r="F64" s="104"/>
      <c r="G64" s="104"/>
      <c r="H64" s="104"/>
      <c r="I64" s="104"/>
      <c r="J64" s="104"/>
      <c r="K64" s="104"/>
      <c r="L64" s="102"/>
      <c r="M64" s="103"/>
      <c r="N64" s="104"/>
      <c r="O64" s="105"/>
      <c r="P64" s="124"/>
      <c r="Q64" s="125"/>
    </row>
    <row r="65" spans="1:17" ht="11.1" customHeight="1">
      <c r="A65" s="65">
        <v>1</v>
      </c>
      <c r="B65" s="65"/>
      <c r="C65" s="9">
        <v>2</v>
      </c>
      <c r="D65" s="119">
        <v>3</v>
      </c>
      <c r="E65" s="119"/>
      <c r="F65" s="119"/>
      <c r="G65" s="119"/>
      <c r="H65" s="119"/>
      <c r="I65" s="119"/>
      <c r="J65" s="119"/>
      <c r="K65" s="119"/>
      <c r="L65" s="9">
        <v>4</v>
      </c>
      <c r="M65" s="119">
        <v>5</v>
      </c>
      <c r="N65" s="119"/>
      <c r="O65" s="119"/>
      <c r="P65" s="89">
        <v>6</v>
      </c>
      <c r="Q65" s="89"/>
    </row>
    <row r="66" spans="1:17" ht="11.1" customHeight="1">
      <c r="A66" s="120">
        <v>1</v>
      </c>
      <c r="B66" s="120"/>
      <c r="C66" s="14"/>
      <c r="D66" s="121" t="s">
        <v>27</v>
      </c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</row>
    <row r="67" spans="1:17" ht="11.1" customHeight="1">
      <c r="A67" s="128" t="s">
        <v>37</v>
      </c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</row>
    <row r="68" spans="1:17" ht="11.1" customHeight="1">
      <c r="A68" s="15">
        <v>1</v>
      </c>
      <c r="B68" s="16"/>
      <c r="C68" s="43">
        <v>611010</v>
      </c>
      <c r="D68" s="78" t="s">
        <v>38</v>
      </c>
      <c r="E68" s="78"/>
      <c r="F68" s="78"/>
      <c r="G68" s="78"/>
      <c r="H68" s="78"/>
      <c r="I68" s="78"/>
      <c r="J68" s="78"/>
      <c r="K68" s="78"/>
      <c r="L68" s="17" t="s">
        <v>42</v>
      </c>
      <c r="M68" s="126" t="s">
        <v>43</v>
      </c>
      <c r="N68" s="126"/>
      <c r="O68" s="126"/>
      <c r="P68" s="130">
        <v>40</v>
      </c>
      <c r="Q68" s="130"/>
    </row>
    <row r="69" spans="1:17" ht="16.5" customHeight="1">
      <c r="A69" s="15">
        <v>2</v>
      </c>
      <c r="B69" s="16"/>
      <c r="C69" s="43">
        <v>611010</v>
      </c>
      <c r="D69" s="78" t="s">
        <v>41</v>
      </c>
      <c r="E69" s="78"/>
      <c r="F69" s="78"/>
      <c r="G69" s="78"/>
      <c r="H69" s="78"/>
      <c r="I69" s="78"/>
      <c r="J69" s="78"/>
      <c r="K69" s="78"/>
      <c r="L69" s="17" t="s">
        <v>42</v>
      </c>
      <c r="M69" s="126" t="s">
        <v>43</v>
      </c>
      <c r="N69" s="126"/>
      <c r="O69" s="126"/>
      <c r="P69" s="117">
        <v>387</v>
      </c>
      <c r="Q69" s="117"/>
    </row>
    <row r="70" spans="1:17" ht="16.5" customHeight="1">
      <c r="A70" s="40">
        <v>3</v>
      </c>
      <c r="B70" s="41"/>
      <c r="C70" s="43">
        <v>611010</v>
      </c>
      <c r="D70" s="116" t="s">
        <v>109</v>
      </c>
      <c r="E70" s="116"/>
      <c r="F70" s="116"/>
      <c r="G70" s="116"/>
      <c r="H70" s="116"/>
      <c r="I70" s="116"/>
      <c r="J70" s="116"/>
      <c r="K70" s="116"/>
      <c r="L70" s="17" t="s">
        <v>42</v>
      </c>
      <c r="M70" s="118" t="s">
        <v>44</v>
      </c>
      <c r="N70" s="118"/>
      <c r="O70" s="118"/>
      <c r="P70" s="115">
        <f>P74+P73+P72+P71</f>
        <v>2265</v>
      </c>
      <c r="Q70" s="115"/>
    </row>
    <row r="71" spans="1:17" ht="15.75" customHeight="1">
      <c r="A71" s="40">
        <v>4</v>
      </c>
      <c r="B71" s="41"/>
      <c r="C71" s="43">
        <v>611010</v>
      </c>
      <c r="D71" s="116" t="s">
        <v>110</v>
      </c>
      <c r="E71" s="116"/>
      <c r="F71" s="116"/>
      <c r="G71" s="116"/>
      <c r="H71" s="116"/>
      <c r="I71" s="116"/>
      <c r="J71" s="116"/>
      <c r="K71" s="116"/>
      <c r="L71" s="42" t="s">
        <v>42</v>
      </c>
      <c r="M71" s="118" t="s">
        <v>44</v>
      </c>
      <c r="N71" s="118"/>
      <c r="O71" s="118"/>
      <c r="P71" s="117">
        <v>883.75</v>
      </c>
      <c r="Q71" s="117"/>
    </row>
    <row r="72" spans="1:17" ht="21.95" customHeight="1">
      <c r="A72" s="40">
        <v>5</v>
      </c>
      <c r="B72" s="41"/>
      <c r="C72" s="43">
        <v>611010</v>
      </c>
      <c r="D72" s="116" t="s">
        <v>111</v>
      </c>
      <c r="E72" s="116"/>
      <c r="F72" s="116"/>
      <c r="G72" s="116"/>
      <c r="H72" s="116"/>
      <c r="I72" s="116"/>
      <c r="J72" s="116"/>
      <c r="K72" s="116"/>
      <c r="L72" s="42" t="s">
        <v>42</v>
      </c>
      <c r="M72" s="118" t="s">
        <v>44</v>
      </c>
      <c r="N72" s="118"/>
      <c r="O72" s="118"/>
      <c r="P72" s="117">
        <v>224.25</v>
      </c>
      <c r="Q72" s="117"/>
    </row>
    <row r="73" spans="1:17" ht="17.25" customHeight="1">
      <c r="A73" s="40">
        <v>6</v>
      </c>
      <c r="B73" s="41"/>
      <c r="C73" s="43">
        <v>611010</v>
      </c>
      <c r="D73" s="116" t="s">
        <v>114</v>
      </c>
      <c r="E73" s="116"/>
      <c r="F73" s="116"/>
      <c r="G73" s="116"/>
      <c r="H73" s="116"/>
      <c r="I73" s="116"/>
      <c r="J73" s="116"/>
      <c r="K73" s="116"/>
      <c r="L73" s="42" t="s">
        <v>42</v>
      </c>
      <c r="M73" s="118" t="s">
        <v>44</v>
      </c>
      <c r="N73" s="118"/>
      <c r="O73" s="118"/>
      <c r="P73" s="117">
        <v>126.75</v>
      </c>
      <c r="Q73" s="117"/>
    </row>
    <row r="74" spans="1:17" ht="18.75" customHeight="1">
      <c r="A74" s="40">
        <v>7</v>
      </c>
      <c r="B74" s="41"/>
      <c r="C74" s="43">
        <v>611010</v>
      </c>
      <c r="D74" s="116" t="s">
        <v>115</v>
      </c>
      <c r="E74" s="116"/>
      <c r="F74" s="116"/>
      <c r="G74" s="116"/>
      <c r="H74" s="116"/>
      <c r="I74" s="116"/>
      <c r="J74" s="116"/>
      <c r="K74" s="116"/>
      <c r="L74" s="42" t="s">
        <v>42</v>
      </c>
      <c r="M74" s="118" t="s">
        <v>44</v>
      </c>
      <c r="N74" s="118"/>
      <c r="O74" s="118"/>
      <c r="P74" s="117">
        <v>1030.25</v>
      </c>
      <c r="Q74" s="117"/>
    </row>
    <row r="75" spans="1:17" ht="17.25" hidden="1" customHeight="1">
      <c r="A75" s="40"/>
      <c r="B75" s="41"/>
      <c r="C75" s="43">
        <v>611010</v>
      </c>
      <c r="D75" s="116"/>
      <c r="E75" s="116"/>
      <c r="F75" s="116"/>
      <c r="G75" s="116"/>
      <c r="H75" s="116"/>
      <c r="I75" s="116"/>
      <c r="J75" s="116"/>
      <c r="K75" s="116"/>
      <c r="L75" s="42"/>
      <c r="M75" s="118"/>
      <c r="N75" s="118"/>
      <c r="O75" s="118"/>
      <c r="P75" s="117"/>
      <c r="Q75" s="117"/>
    </row>
    <row r="76" spans="1:17" ht="18" hidden="1" customHeight="1">
      <c r="A76" s="40">
        <v>7</v>
      </c>
      <c r="B76" s="41"/>
      <c r="C76" s="43">
        <v>611010</v>
      </c>
      <c r="D76" s="116" t="s">
        <v>45</v>
      </c>
      <c r="E76" s="116"/>
      <c r="F76" s="116"/>
      <c r="G76" s="116"/>
      <c r="H76" s="116"/>
      <c r="I76" s="116"/>
      <c r="J76" s="116"/>
      <c r="K76" s="116"/>
      <c r="L76" s="42" t="s">
        <v>39</v>
      </c>
      <c r="M76" s="118" t="s">
        <v>44</v>
      </c>
      <c r="N76" s="118"/>
      <c r="O76" s="118"/>
      <c r="P76" s="117">
        <f>P71+P72+P73+P74</f>
        <v>2265</v>
      </c>
      <c r="Q76" s="117"/>
    </row>
    <row r="77" spans="1:17" ht="11.1" customHeight="1">
      <c r="A77" s="129" t="s">
        <v>46</v>
      </c>
      <c r="B77" s="129"/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29"/>
      <c r="Q77" s="129"/>
    </row>
    <row r="78" spans="1:17" ht="15" customHeight="1">
      <c r="A78" s="40">
        <v>1</v>
      </c>
      <c r="B78" s="41"/>
      <c r="C78" s="43">
        <v>611010</v>
      </c>
      <c r="D78" s="116" t="s">
        <v>47</v>
      </c>
      <c r="E78" s="116"/>
      <c r="F78" s="116"/>
      <c r="G78" s="116"/>
      <c r="H78" s="116"/>
      <c r="I78" s="116"/>
      <c r="J78" s="116"/>
      <c r="K78" s="116"/>
      <c r="L78" s="42" t="s">
        <v>48</v>
      </c>
      <c r="M78" s="118" t="s">
        <v>49</v>
      </c>
      <c r="N78" s="118"/>
      <c r="O78" s="118"/>
      <c r="P78" s="117">
        <v>18091</v>
      </c>
      <c r="Q78" s="117"/>
    </row>
    <row r="79" spans="1:17" ht="14.25" customHeight="1">
      <c r="A79" s="40">
        <v>2</v>
      </c>
      <c r="B79" s="41"/>
      <c r="C79" s="43">
        <v>611010</v>
      </c>
      <c r="D79" s="116" t="s">
        <v>50</v>
      </c>
      <c r="E79" s="116"/>
      <c r="F79" s="116"/>
      <c r="G79" s="116"/>
      <c r="H79" s="116"/>
      <c r="I79" s="116"/>
      <c r="J79" s="116"/>
      <c r="K79" s="116"/>
      <c r="L79" s="42" t="s">
        <v>48</v>
      </c>
      <c r="M79" s="118" t="s">
        <v>43</v>
      </c>
      <c r="N79" s="118"/>
      <c r="O79" s="118"/>
      <c r="P79" s="117">
        <v>10536</v>
      </c>
      <c r="Q79" s="117"/>
    </row>
    <row r="80" spans="1:17" ht="0.75" hidden="1" customHeight="1">
      <c r="A80" s="15">
        <v>3</v>
      </c>
      <c r="B80" s="16"/>
      <c r="C80" s="10">
        <v>1011010</v>
      </c>
      <c r="D80" s="78" t="s">
        <v>51</v>
      </c>
      <c r="E80" s="78"/>
      <c r="F80" s="78"/>
      <c r="G80" s="78"/>
      <c r="H80" s="78"/>
      <c r="I80" s="78"/>
      <c r="J80" s="78"/>
      <c r="K80" s="78"/>
      <c r="L80" s="17" t="s">
        <v>80</v>
      </c>
      <c r="M80" s="126" t="s">
        <v>52</v>
      </c>
      <c r="N80" s="126"/>
      <c r="O80" s="126"/>
      <c r="P80" s="127">
        <v>10.46</v>
      </c>
      <c r="Q80" s="127"/>
    </row>
    <row r="81" spans="1:17" ht="18" customHeight="1">
      <c r="A81" s="128" t="s">
        <v>53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</row>
    <row r="82" spans="1:17" ht="14.25" customHeight="1">
      <c r="A82" s="15">
        <v>1</v>
      </c>
      <c r="B82" s="16"/>
      <c r="C82" s="43">
        <v>611010</v>
      </c>
      <c r="D82" s="78" t="s">
        <v>107</v>
      </c>
      <c r="E82" s="78"/>
      <c r="F82" s="78"/>
      <c r="G82" s="78"/>
      <c r="H82" s="78"/>
      <c r="I82" s="78"/>
      <c r="J82" s="78"/>
      <c r="K82" s="78"/>
      <c r="L82" s="17" t="s">
        <v>80</v>
      </c>
      <c r="M82" s="126" t="s">
        <v>56</v>
      </c>
      <c r="N82" s="126"/>
      <c r="O82" s="126"/>
      <c r="P82" s="115">
        <f>235590234/P79</f>
        <v>22360.50056947608</v>
      </c>
      <c r="Q82" s="115"/>
    </row>
    <row r="83" spans="1:17" ht="15" hidden="1" customHeight="1">
      <c r="A83" s="15">
        <v>2</v>
      </c>
      <c r="B83" s="16"/>
      <c r="C83" s="43">
        <v>611010</v>
      </c>
      <c r="D83" s="78" t="s">
        <v>54</v>
      </c>
      <c r="E83" s="78"/>
      <c r="F83" s="78"/>
      <c r="G83" s="78"/>
      <c r="H83" s="78"/>
      <c r="I83" s="78"/>
      <c r="J83" s="78"/>
      <c r="K83" s="78"/>
      <c r="L83" s="17" t="s">
        <v>42</v>
      </c>
      <c r="M83" s="126" t="s">
        <v>56</v>
      </c>
      <c r="N83" s="126"/>
      <c r="O83" s="126"/>
      <c r="P83" s="131">
        <v>12</v>
      </c>
      <c r="Q83" s="131"/>
    </row>
    <row r="84" spans="1:17" ht="15.75" customHeight="1">
      <c r="A84" s="15">
        <v>2</v>
      </c>
      <c r="B84" s="16"/>
      <c r="C84" s="43">
        <v>611010</v>
      </c>
      <c r="D84" s="78" t="s">
        <v>55</v>
      </c>
      <c r="E84" s="78"/>
      <c r="F84" s="78"/>
      <c r="G84" s="78"/>
      <c r="H84" s="78"/>
      <c r="I84" s="78"/>
      <c r="J84" s="78"/>
      <c r="K84" s="78"/>
      <c r="L84" s="17" t="s">
        <v>81</v>
      </c>
      <c r="M84" s="126" t="s">
        <v>56</v>
      </c>
      <c r="N84" s="126"/>
      <c r="O84" s="126"/>
      <c r="P84" s="117">
        <v>1324322</v>
      </c>
      <c r="Q84" s="117"/>
    </row>
    <row r="85" spans="1:17" ht="12.75" hidden="1" customHeight="1">
      <c r="A85" s="15">
        <v>4</v>
      </c>
      <c r="B85" s="16"/>
      <c r="C85" s="10">
        <v>1011010</v>
      </c>
      <c r="D85" s="78" t="s">
        <v>57</v>
      </c>
      <c r="E85" s="78"/>
      <c r="F85" s="78"/>
      <c r="G85" s="78"/>
      <c r="H85" s="78"/>
      <c r="I85" s="78"/>
      <c r="J85" s="78"/>
      <c r="K85" s="78"/>
      <c r="L85" s="17" t="s">
        <v>42</v>
      </c>
      <c r="M85" s="126" t="s">
        <v>43</v>
      </c>
      <c r="N85" s="126"/>
      <c r="O85" s="126"/>
      <c r="P85" s="127">
        <v>27</v>
      </c>
      <c r="Q85" s="127"/>
    </row>
    <row r="86" spans="1:17" ht="16.5" customHeight="1">
      <c r="A86" s="128" t="s">
        <v>58</v>
      </c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</row>
    <row r="87" spans="1:17" ht="17.25" customHeight="1">
      <c r="A87" s="15">
        <v>1</v>
      </c>
      <c r="B87" s="16"/>
      <c r="C87" s="43">
        <v>611010</v>
      </c>
      <c r="D87" s="78" t="s">
        <v>59</v>
      </c>
      <c r="E87" s="78"/>
      <c r="F87" s="78"/>
      <c r="G87" s="78"/>
      <c r="H87" s="78"/>
      <c r="I87" s="78"/>
      <c r="J87" s="78"/>
      <c r="K87" s="78"/>
      <c r="L87" s="17" t="s">
        <v>39</v>
      </c>
      <c r="M87" s="126" t="s">
        <v>40</v>
      </c>
      <c r="N87" s="126"/>
      <c r="O87" s="126"/>
      <c r="P87" s="117">
        <v>126</v>
      </c>
      <c r="Q87" s="117"/>
    </row>
    <row r="88" spans="1:17" ht="19.5" customHeight="1">
      <c r="A88" s="15">
        <v>2</v>
      </c>
      <c r="B88" s="16"/>
      <c r="C88" s="43">
        <v>611010</v>
      </c>
      <c r="D88" s="78" t="s">
        <v>60</v>
      </c>
      <c r="E88" s="78"/>
      <c r="F88" s="78"/>
      <c r="G88" s="78"/>
      <c r="H88" s="78"/>
      <c r="I88" s="78"/>
      <c r="J88" s="78"/>
      <c r="K88" s="78"/>
      <c r="L88" s="17" t="s">
        <v>82</v>
      </c>
      <c r="M88" s="126" t="s">
        <v>56</v>
      </c>
      <c r="N88" s="126"/>
      <c r="O88" s="126"/>
      <c r="P88" s="132">
        <f>P79/P78*100</f>
        <v>58.238903322093861</v>
      </c>
      <c r="Q88" s="132"/>
    </row>
    <row r="89" spans="1:17" ht="15.75" hidden="1" customHeight="1">
      <c r="A89" s="120">
        <v>2</v>
      </c>
      <c r="B89" s="120"/>
      <c r="C89" s="14"/>
      <c r="D89" s="121" t="s">
        <v>88</v>
      </c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</row>
    <row r="90" spans="1:17" ht="12" hidden="1" customHeight="1">
      <c r="A90" s="128" t="s">
        <v>37</v>
      </c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</row>
    <row r="91" spans="1:17" ht="15.75" hidden="1" customHeight="1">
      <c r="A91" s="15">
        <v>1</v>
      </c>
      <c r="B91" s="16"/>
      <c r="C91" s="43">
        <v>611010</v>
      </c>
      <c r="D91" s="78" t="s">
        <v>92</v>
      </c>
      <c r="E91" s="78"/>
      <c r="F91" s="78"/>
      <c r="G91" s="78"/>
      <c r="H91" s="78"/>
      <c r="I91" s="78"/>
      <c r="J91" s="78"/>
      <c r="K91" s="78"/>
      <c r="L91" s="17" t="s">
        <v>80</v>
      </c>
      <c r="M91" s="126" t="s">
        <v>52</v>
      </c>
      <c r="N91" s="126"/>
      <c r="O91" s="126"/>
      <c r="P91" s="131">
        <v>669863</v>
      </c>
      <c r="Q91" s="131"/>
    </row>
    <row r="92" spans="1:17" ht="19.5" hidden="1" customHeight="1">
      <c r="A92" s="128" t="s">
        <v>46</v>
      </c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</row>
    <row r="93" spans="1:17" ht="16.5" hidden="1" customHeight="1">
      <c r="A93" s="15">
        <v>1</v>
      </c>
      <c r="B93" s="16"/>
      <c r="C93" s="43">
        <v>611010</v>
      </c>
      <c r="D93" s="78" t="s">
        <v>89</v>
      </c>
      <c r="E93" s="78"/>
      <c r="F93" s="78"/>
      <c r="G93" s="78"/>
      <c r="H93" s="78"/>
      <c r="I93" s="78"/>
      <c r="J93" s="78"/>
      <c r="K93" s="78"/>
      <c r="L93" s="17" t="s">
        <v>42</v>
      </c>
      <c r="M93" s="126" t="s">
        <v>90</v>
      </c>
      <c r="N93" s="126"/>
      <c r="O93" s="126"/>
      <c r="P93" s="117">
        <v>42</v>
      </c>
      <c r="Q93" s="117"/>
    </row>
    <row r="94" spans="1:17" ht="14.25" hidden="1" customHeight="1">
      <c r="A94" s="128" t="s">
        <v>53</v>
      </c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</row>
    <row r="95" spans="1:17" ht="19.5" hidden="1" customHeight="1">
      <c r="A95" s="15">
        <v>1</v>
      </c>
      <c r="B95" s="16"/>
      <c r="C95" s="43">
        <v>611010</v>
      </c>
      <c r="D95" s="78" t="s">
        <v>93</v>
      </c>
      <c r="E95" s="78"/>
      <c r="F95" s="78"/>
      <c r="G95" s="78"/>
      <c r="H95" s="78"/>
      <c r="I95" s="78"/>
      <c r="J95" s="78"/>
      <c r="K95" s="78"/>
      <c r="L95" s="17" t="s">
        <v>80</v>
      </c>
      <c r="M95" s="126" t="s">
        <v>56</v>
      </c>
      <c r="N95" s="126"/>
      <c r="O95" s="126"/>
      <c r="P95" s="115">
        <f>P91/P93</f>
        <v>15949.119047619048</v>
      </c>
      <c r="Q95" s="115"/>
    </row>
    <row r="96" spans="1:17" ht="11.25" hidden="1" customHeight="1">
      <c r="A96" s="128" t="s">
        <v>58</v>
      </c>
      <c r="B96" s="128"/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</row>
    <row r="97" spans="1:17" ht="11.45" hidden="1" customHeight="1">
      <c r="A97" s="15">
        <v>1</v>
      </c>
      <c r="B97" s="16"/>
      <c r="C97" s="43">
        <v>611010</v>
      </c>
      <c r="D97" s="78" t="s">
        <v>91</v>
      </c>
      <c r="E97" s="78"/>
      <c r="F97" s="78"/>
      <c r="G97" s="78"/>
      <c r="H97" s="78"/>
      <c r="I97" s="78"/>
      <c r="J97" s="78"/>
      <c r="K97" s="78"/>
      <c r="L97" s="17" t="s">
        <v>82</v>
      </c>
      <c r="M97" s="126" t="s">
        <v>56</v>
      </c>
      <c r="N97" s="126"/>
      <c r="O97" s="126"/>
      <c r="P97" s="130">
        <v>100</v>
      </c>
      <c r="Q97" s="130"/>
    </row>
    <row r="98" spans="1:17" ht="14.25" customHeight="1">
      <c r="A98" s="120">
        <v>2</v>
      </c>
      <c r="B98" s="120"/>
      <c r="C98" s="14"/>
      <c r="D98" s="121" t="s">
        <v>96</v>
      </c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</row>
    <row r="99" spans="1:17" ht="10.5" customHeight="1">
      <c r="A99" s="128" t="s">
        <v>37</v>
      </c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</row>
    <row r="100" spans="1:17" ht="18.75" customHeight="1">
      <c r="A100" s="15">
        <v>1</v>
      </c>
      <c r="B100" s="16"/>
      <c r="C100" s="43">
        <v>611010</v>
      </c>
      <c r="D100" s="78" t="s">
        <v>97</v>
      </c>
      <c r="E100" s="78"/>
      <c r="F100" s="78"/>
      <c r="G100" s="78"/>
      <c r="H100" s="78"/>
      <c r="I100" s="78"/>
      <c r="J100" s="78"/>
      <c r="K100" s="78"/>
      <c r="L100" s="17" t="s">
        <v>80</v>
      </c>
      <c r="M100" s="126" t="s">
        <v>52</v>
      </c>
      <c r="N100" s="126"/>
      <c r="O100" s="126"/>
      <c r="P100" s="99">
        <f>5564221-519637</f>
        <v>5044584</v>
      </c>
      <c r="Q100" s="141"/>
    </row>
    <row r="101" spans="1:17" ht="13.5" customHeight="1">
      <c r="A101" s="128" t="s">
        <v>46</v>
      </c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</row>
    <row r="102" spans="1:17" ht="18.75" customHeight="1">
      <c r="A102" s="15">
        <v>1</v>
      </c>
      <c r="B102" s="16"/>
      <c r="C102" s="43">
        <v>611010</v>
      </c>
      <c r="D102" s="78" t="s">
        <v>98</v>
      </c>
      <c r="E102" s="78"/>
      <c r="F102" s="78"/>
      <c r="G102" s="78"/>
      <c r="H102" s="78"/>
      <c r="I102" s="78"/>
      <c r="J102" s="78"/>
      <c r="K102" s="78"/>
      <c r="L102" s="17" t="s">
        <v>42</v>
      </c>
      <c r="M102" s="126" t="s">
        <v>90</v>
      </c>
      <c r="N102" s="126"/>
      <c r="O102" s="126"/>
      <c r="P102" s="117">
        <f>7+5</f>
        <v>12</v>
      </c>
      <c r="Q102" s="117"/>
    </row>
    <row r="103" spans="1:17" ht="14.25" customHeight="1">
      <c r="A103" s="128" t="s">
        <v>53</v>
      </c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</row>
    <row r="104" spans="1:17" ht="18.75" customHeight="1">
      <c r="A104" s="15">
        <v>1</v>
      </c>
      <c r="B104" s="16"/>
      <c r="C104" s="43">
        <v>611010</v>
      </c>
      <c r="D104" s="78" t="s">
        <v>101</v>
      </c>
      <c r="E104" s="78"/>
      <c r="F104" s="78"/>
      <c r="G104" s="78"/>
      <c r="H104" s="78"/>
      <c r="I104" s="78"/>
      <c r="J104" s="78"/>
      <c r="K104" s="78"/>
      <c r="L104" s="17" t="s">
        <v>80</v>
      </c>
      <c r="M104" s="126" t="s">
        <v>56</v>
      </c>
      <c r="N104" s="126"/>
      <c r="O104" s="126"/>
      <c r="P104" s="115">
        <f>P100/P102</f>
        <v>420382</v>
      </c>
      <c r="Q104" s="115"/>
    </row>
    <row r="105" spans="1:17" ht="12" customHeight="1">
      <c r="A105" s="128" t="s">
        <v>58</v>
      </c>
      <c r="B105" s="128"/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</row>
    <row r="106" spans="1:17" ht="18.75" customHeight="1">
      <c r="A106" s="15">
        <v>1</v>
      </c>
      <c r="B106" s="16"/>
      <c r="C106" s="43">
        <v>611010</v>
      </c>
      <c r="D106" s="78" t="s">
        <v>99</v>
      </c>
      <c r="E106" s="78"/>
      <c r="F106" s="78"/>
      <c r="G106" s="78"/>
      <c r="H106" s="78"/>
      <c r="I106" s="78"/>
      <c r="J106" s="78"/>
      <c r="K106" s="78"/>
      <c r="L106" s="17" t="s">
        <v>82</v>
      </c>
      <c r="M106" s="126" t="s">
        <v>56</v>
      </c>
      <c r="N106" s="126"/>
      <c r="O106" s="126"/>
      <c r="P106" s="130">
        <v>100</v>
      </c>
      <c r="Q106" s="130"/>
    </row>
    <row r="107" spans="1:17" ht="18.75" customHeight="1">
      <c r="A107" s="120">
        <v>3</v>
      </c>
      <c r="B107" s="120"/>
      <c r="C107" s="14"/>
      <c r="D107" s="121" t="s">
        <v>88</v>
      </c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</row>
    <row r="108" spans="1:17" ht="15" customHeight="1">
      <c r="A108" s="128" t="s">
        <v>37</v>
      </c>
      <c r="B108" s="128"/>
      <c r="C108" s="128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</row>
    <row r="109" spans="1:17" ht="18.75" customHeight="1">
      <c r="A109" s="15">
        <v>1</v>
      </c>
      <c r="B109" s="16"/>
      <c r="C109" s="43">
        <v>611010</v>
      </c>
      <c r="D109" s="78" t="s">
        <v>92</v>
      </c>
      <c r="E109" s="78"/>
      <c r="F109" s="78"/>
      <c r="G109" s="78"/>
      <c r="H109" s="78"/>
      <c r="I109" s="78"/>
      <c r="J109" s="78"/>
      <c r="K109" s="78"/>
      <c r="L109" s="17" t="s">
        <v>80</v>
      </c>
      <c r="M109" s="126" t="s">
        <v>52</v>
      </c>
      <c r="N109" s="126"/>
      <c r="O109" s="126"/>
      <c r="P109" s="99">
        <v>212000</v>
      </c>
      <c r="Q109" s="141"/>
    </row>
    <row r="110" spans="1:17" ht="12" customHeight="1">
      <c r="A110" s="128" t="s">
        <v>46</v>
      </c>
      <c r="B110" s="128"/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</row>
    <row r="111" spans="1:17" ht="18.75" customHeight="1">
      <c r="A111" s="15">
        <v>1</v>
      </c>
      <c r="B111" s="16"/>
      <c r="C111" s="43">
        <v>611010</v>
      </c>
      <c r="D111" s="78" t="s">
        <v>89</v>
      </c>
      <c r="E111" s="78"/>
      <c r="F111" s="78"/>
      <c r="G111" s="78"/>
      <c r="H111" s="78"/>
      <c r="I111" s="78"/>
      <c r="J111" s="78"/>
      <c r="K111" s="78"/>
      <c r="L111" s="17" t="s">
        <v>42</v>
      </c>
      <c r="M111" s="126" t="s">
        <v>90</v>
      </c>
      <c r="N111" s="126"/>
      <c r="O111" s="126"/>
      <c r="P111" s="117">
        <v>16</v>
      </c>
      <c r="Q111" s="117"/>
    </row>
    <row r="112" spans="1:17" ht="13.5" customHeight="1">
      <c r="A112" s="128" t="s">
        <v>53</v>
      </c>
      <c r="B112" s="128"/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</row>
    <row r="113" spans="1:17" ht="18.75" customHeight="1">
      <c r="A113" s="15">
        <v>1</v>
      </c>
      <c r="B113" s="16"/>
      <c r="C113" s="43">
        <v>611010</v>
      </c>
      <c r="D113" s="78" t="s">
        <v>93</v>
      </c>
      <c r="E113" s="78"/>
      <c r="F113" s="78"/>
      <c r="G113" s="78"/>
      <c r="H113" s="78"/>
      <c r="I113" s="78"/>
      <c r="J113" s="78"/>
      <c r="K113" s="78"/>
      <c r="L113" s="17" t="s">
        <v>80</v>
      </c>
      <c r="M113" s="126" t="s">
        <v>56</v>
      </c>
      <c r="N113" s="126"/>
      <c r="O113" s="126"/>
      <c r="P113" s="115">
        <f>P109/P111</f>
        <v>13250</v>
      </c>
      <c r="Q113" s="115"/>
    </row>
    <row r="114" spans="1:17" ht="12" customHeight="1">
      <c r="A114" s="128" t="s">
        <v>58</v>
      </c>
      <c r="B114" s="128"/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</row>
    <row r="115" spans="1:17" ht="13.5" customHeight="1">
      <c r="A115" s="15">
        <v>1</v>
      </c>
      <c r="B115" s="16"/>
      <c r="C115" s="43">
        <v>611010</v>
      </c>
      <c r="D115" s="78" t="s">
        <v>91</v>
      </c>
      <c r="E115" s="78"/>
      <c r="F115" s="78"/>
      <c r="G115" s="78"/>
      <c r="H115" s="78"/>
      <c r="I115" s="78"/>
      <c r="J115" s="78"/>
      <c r="K115" s="78"/>
      <c r="L115" s="17" t="s">
        <v>82</v>
      </c>
      <c r="M115" s="126" t="s">
        <v>56</v>
      </c>
      <c r="N115" s="126"/>
      <c r="O115" s="126"/>
      <c r="P115" s="130">
        <v>100</v>
      </c>
      <c r="Q115" s="130"/>
    </row>
    <row r="116" spans="1:17" ht="18.75" hidden="1" customHeight="1">
      <c r="A116" s="44"/>
      <c r="B116" s="45"/>
      <c r="C116" s="46"/>
      <c r="D116" s="47"/>
      <c r="E116" s="47"/>
      <c r="F116" s="47"/>
      <c r="G116" s="47"/>
      <c r="H116" s="47"/>
      <c r="I116" s="47"/>
      <c r="J116" s="47"/>
      <c r="K116" s="47"/>
      <c r="L116" s="47"/>
      <c r="M116" s="48"/>
      <c r="N116" s="48"/>
      <c r="O116" s="48"/>
      <c r="P116" s="49"/>
      <c r="Q116" s="49"/>
    </row>
    <row r="117" spans="1:17" ht="23.25" customHeight="1">
      <c r="A117" s="2" t="s">
        <v>61</v>
      </c>
      <c r="Q117" s="2" t="s">
        <v>83</v>
      </c>
    </row>
    <row r="118" spans="1:17" ht="11.25" customHeight="1"/>
    <row r="119" spans="1:17" ht="21.95" customHeight="1">
      <c r="A119" s="108" t="s">
        <v>62</v>
      </c>
      <c r="B119" s="108"/>
      <c r="C119" s="80" t="s">
        <v>63</v>
      </c>
      <c r="D119" s="80"/>
      <c r="E119" s="80"/>
      <c r="F119" s="137" t="s">
        <v>19</v>
      </c>
      <c r="G119" s="98" t="s">
        <v>64</v>
      </c>
      <c r="H119" s="98"/>
      <c r="I119" s="98"/>
      <c r="J119" s="142" t="s">
        <v>65</v>
      </c>
      <c r="K119" s="142"/>
      <c r="L119" s="142"/>
      <c r="M119" s="80" t="s">
        <v>66</v>
      </c>
      <c r="N119" s="80"/>
      <c r="O119" s="80"/>
      <c r="P119" s="135" t="s">
        <v>67</v>
      </c>
      <c r="Q119" s="135"/>
    </row>
    <row r="120" spans="1:17" ht="27" customHeight="1">
      <c r="A120" s="84"/>
      <c r="B120" s="82"/>
      <c r="C120" s="81"/>
      <c r="D120" s="82"/>
      <c r="E120" s="82"/>
      <c r="F120" s="138"/>
      <c r="G120" s="18" t="s">
        <v>24</v>
      </c>
      <c r="H120" s="18" t="s">
        <v>25</v>
      </c>
      <c r="I120" s="19" t="s">
        <v>26</v>
      </c>
      <c r="J120" s="18" t="s">
        <v>24</v>
      </c>
      <c r="K120" s="18" t="s">
        <v>25</v>
      </c>
      <c r="L120" s="19" t="s">
        <v>26</v>
      </c>
      <c r="M120" s="18" t="s">
        <v>24</v>
      </c>
      <c r="N120" s="18" t="s">
        <v>25</v>
      </c>
      <c r="O120" s="19" t="s">
        <v>26</v>
      </c>
      <c r="P120" s="81"/>
      <c r="Q120" s="136"/>
    </row>
    <row r="121" spans="1:17" ht="16.5" customHeight="1">
      <c r="A121" s="65">
        <v>1</v>
      </c>
      <c r="B121" s="65"/>
      <c r="C121" s="119">
        <v>2</v>
      </c>
      <c r="D121" s="119"/>
      <c r="E121" s="119"/>
      <c r="F121" s="9">
        <v>3</v>
      </c>
      <c r="G121" s="9">
        <v>4</v>
      </c>
      <c r="H121" s="9">
        <v>5</v>
      </c>
      <c r="I121" s="9">
        <v>6</v>
      </c>
      <c r="J121" s="9">
        <v>7</v>
      </c>
      <c r="K121" s="9">
        <v>8</v>
      </c>
      <c r="L121" s="9">
        <v>9</v>
      </c>
      <c r="M121" s="9">
        <v>10</v>
      </c>
      <c r="N121" s="9">
        <v>11</v>
      </c>
      <c r="O121" s="13">
        <v>12</v>
      </c>
      <c r="P121" s="89">
        <v>13</v>
      </c>
      <c r="Q121" s="89"/>
    </row>
    <row r="122" spans="1:17" ht="15.75" customHeight="1">
      <c r="A122" s="93" t="s">
        <v>68</v>
      </c>
      <c r="B122" s="93"/>
      <c r="C122" s="93"/>
      <c r="D122" s="93"/>
      <c r="E122" s="93"/>
      <c r="F122" s="11"/>
      <c r="G122" s="20"/>
      <c r="H122" s="20"/>
      <c r="I122" s="20"/>
      <c r="J122" s="20"/>
      <c r="K122" s="20"/>
      <c r="L122" s="20"/>
      <c r="M122" s="20"/>
      <c r="N122" s="20"/>
      <c r="O122" s="20"/>
      <c r="P122" s="134"/>
      <c r="Q122" s="134"/>
    </row>
    <row r="123" spans="1:17" ht="15" customHeight="1"/>
    <row r="124" spans="1:17" ht="11.1" customHeight="1">
      <c r="A124" s="1" t="s">
        <v>69</v>
      </c>
    </row>
    <row r="125" spans="1:17" ht="16.5" customHeight="1">
      <c r="A125" s="1" t="s">
        <v>70</v>
      </c>
    </row>
    <row r="126" spans="1:17" ht="17.25" customHeight="1">
      <c r="A126" s="1" t="s">
        <v>71</v>
      </c>
    </row>
    <row r="128" spans="1:17" ht="30" customHeight="1">
      <c r="B128" s="143" t="s">
        <v>72</v>
      </c>
      <c r="C128" s="143"/>
      <c r="D128" s="143"/>
      <c r="E128" s="143"/>
      <c r="G128" s="21"/>
      <c r="N128" s="36" t="s">
        <v>100</v>
      </c>
      <c r="O128" s="36"/>
    </row>
    <row r="129" spans="2:15" ht="16.5" customHeight="1">
      <c r="G129" s="55" t="s">
        <v>73</v>
      </c>
      <c r="H129" s="55"/>
      <c r="I129" s="55"/>
      <c r="M129" s="3"/>
      <c r="N129" s="3" t="s">
        <v>74</v>
      </c>
      <c r="O129" s="3"/>
    </row>
    <row r="130" spans="2:15" ht="11.45" customHeight="1">
      <c r="B130" s="143" t="s">
        <v>75</v>
      </c>
      <c r="C130" s="143"/>
      <c r="D130" s="143"/>
      <c r="E130" s="143"/>
    </row>
    <row r="131" spans="2:15" ht="21.75" customHeight="1">
      <c r="B131" s="25" t="s">
        <v>87</v>
      </c>
      <c r="G131" s="21"/>
      <c r="N131" s="133" t="s">
        <v>76</v>
      </c>
      <c r="O131" s="133"/>
    </row>
    <row r="132" spans="2:15" ht="16.5" customHeight="1">
      <c r="B132" s="25" t="s">
        <v>86</v>
      </c>
      <c r="C132" s="25"/>
      <c r="G132" s="55" t="s">
        <v>73</v>
      </c>
      <c r="H132" s="55"/>
      <c r="I132" s="55"/>
      <c r="M132" s="3"/>
      <c r="N132" s="3" t="s">
        <v>74</v>
      </c>
      <c r="O132" s="3"/>
    </row>
    <row r="135" spans="2:15" s="22" customFormat="1" ht="8.1" customHeight="1">
      <c r="B135" s="139"/>
      <c r="C135" s="139"/>
      <c r="D135" s="139"/>
      <c r="F135" s="140"/>
      <c r="G135" s="140"/>
    </row>
    <row r="136" spans="2:15" ht="11.1" customHeight="1">
      <c r="B136" s="23"/>
      <c r="C136" s="67"/>
      <c r="D136" s="67"/>
      <c r="E136" s="67"/>
      <c r="F136" s="67"/>
      <c r="G136" s="67"/>
      <c r="H136" s="67"/>
      <c r="I136" s="67"/>
      <c r="J136" s="67"/>
      <c r="K136" s="67"/>
      <c r="L136" s="67"/>
    </row>
  </sheetData>
  <mergeCells count="238">
    <mergeCell ref="P121:Q121"/>
    <mergeCell ref="C121:E121"/>
    <mergeCell ref="B130:E130"/>
    <mergeCell ref="G129:I129"/>
    <mergeCell ref="A122:E122"/>
    <mergeCell ref="B128:E128"/>
    <mergeCell ref="A108:Q108"/>
    <mergeCell ref="P106:Q106"/>
    <mergeCell ref="M106:O106"/>
    <mergeCell ref="A107:B107"/>
    <mergeCell ref="D107:Q107"/>
    <mergeCell ref="D109:K109"/>
    <mergeCell ref="P109:Q109"/>
    <mergeCell ref="J119:L119"/>
    <mergeCell ref="A121:B121"/>
    <mergeCell ref="A110:Q110"/>
    <mergeCell ref="A112:Q112"/>
    <mergeCell ref="D111:K111"/>
    <mergeCell ref="P111:Q111"/>
    <mergeCell ref="M111:O111"/>
    <mergeCell ref="D113:K113"/>
    <mergeCell ref="P113:Q113"/>
    <mergeCell ref="A114:Q114"/>
    <mergeCell ref="M100:O100"/>
    <mergeCell ref="P100:Q100"/>
    <mergeCell ref="M95:O95"/>
    <mergeCell ref="A99:Q99"/>
    <mergeCell ref="D95:K95"/>
    <mergeCell ref="A98:B98"/>
    <mergeCell ref="P95:Q95"/>
    <mergeCell ref="D100:K100"/>
    <mergeCell ref="D98:Q98"/>
    <mergeCell ref="M97:O97"/>
    <mergeCell ref="G119:I119"/>
    <mergeCell ref="C119:E120"/>
    <mergeCell ref="P119:Q120"/>
    <mergeCell ref="F119:F120"/>
    <mergeCell ref="M119:O119"/>
    <mergeCell ref="C136:L136"/>
    <mergeCell ref="B135:D135"/>
    <mergeCell ref="G132:I132"/>
    <mergeCell ref="F135:G135"/>
    <mergeCell ref="A119:B120"/>
    <mergeCell ref="P104:Q104"/>
    <mergeCell ref="M102:O102"/>
    <mergeCell ref="P102:Q102"/>
    <mergeCell ref="A103:Q103"/>
    <mergeCell ref="M109:O109"/>
    <mergeCell ref="D115:K115"/>
    <mergeCell ref="P115:Q115"/>
    <mergeCell ref="M113:O113"/>
    <mergeCell ref="M115:O115"/>
    <mergeCell ref="D106:K106"/>
    <mergeCell ref="D87:K87"/>
    <mergeCell ref="M85:O85"/>
    <mergeCell ref="D83:K83"/>
    <mergeCell ref="A86:Q86"/>
    <mergeCell ref="N131:O131"/>
    <mergeCell ref="P122:Q122"/>
    <mergeCell ref="M93:O93"/>
    <mergeCell ref="A92:Q92"/>
    <mergeCell ref="D93:K93"/>
    <mergeCell ref="A105:Q105"/>
    <mergeCell ref="D104:K104"/>
    <mergeCell ref="M104:O104"/>
    <mergeCell ref="D102:K102"/>
    <mergeCell ref="A101:Q101"/>
    <mergeCell ref="P91:Q91"/>
    <mergeCell ref="P83:Q83"/>
    <mergeCell ref="P88:Q88"/>
    <mergeCell ref="A90:Q90"/>
    <mergeCell ref="D88:K88"/>
    <mergeCell ref="M88:O88"/>
    <mergeCell ref="P97:Q97"/>
    <mergeCell ref="D97:K97"/>
    <mergeCell ref="A96:Q96"/>
    <mergeCell ref="A89:B89"/>
    <mergeCell ref="M91:O91"/>
    <mergeCell ref="D91:K91"/>
    <mergeCell ref="D89:Q89"/>
    <mergeCell ref="A94:Q94"/>
    <mergeCell ref="P93:Q93"/>
    <mergeCell ref="M78:O78"/>
    <mergeCell ref="P80:Q80"/>
    <mergeCell ref="P78:Q78"/>
    <mergeCell ref="P87:Q87"/>
    <mergeCell ref="M87:O87"/>
    <mergeCell ref="M80:O80"/>
    <mergeCell ref="A81:Q81"/>
    <mergeCell ref="M83:O83"/>
    <mergeCell ref="D84:K84"/>
    <mergeCell ref="M84:O84"/>
    <mergeCell ref="P68:Q68"/>
    <mergeCell ref="M74:O74"/>
    <mergeCell ref="P74:Q74"/>
    <mergeCell ref="P70:Q70"/>
    <mergeCell ref="M72:O72"/>
    <mergeCell ref="P71:Q71"/>
    <mergeCell ref="M69:O69"/>
    <mergeCell ref="M71:O71"/>
    <mergeCell ref="D74:K74"/>
    <mergeCell ref="D73:K73"/>
    <mergeCell ref="P75:Q75"/>
    <mergeCell ref="M75:O75"/>
    <mergeCell ref="P73:Q73"/>
    <mergeCell ref="M76:O76"/>
    <mergeCell ref="P69:Q69"/>
    <mergeCell ref="P76:Q76"/>
    <mergeCell ref="M68:O68"/>
    <mergeCell ref="P72:Q72"/>
    <mergeCell ref="D70:K70"/>
    <mergeCell ref="D68:K68"/>
    <mergeCell ref="D71:K71"/>
    <mergeCell ref="M70:O70"/>
    <mergeCell ref="D69:K69"/>
    <mergeCell ref="P59:Q59"/>
    <mergeCell ref="D63:K64"/>
    <mergeCell ref="P63:Q64"/>
    <mergeCell ref="P60:Q60"/>
    <mergeCell ref="M82:O82"/>
    <mergeCell ref="D75:K75"/>
    <mergeCell ref="D76:K76"/>
    <mergeCell ref="M73:O73"/>
    <mergeCell ref="D72:K72"/>
    <mergeCell ref="A67:Q67"/>
    <mergeCell ref="P65:Q65"/>
    <mergeCell ref="M65:O65"/>
    <mergeCell ref="A66:B66"/>
    <mergeCell ref="D65:K65"/>
    <mergeCell ref="D66:Q66"/>
    <mergeCell ref="D85:K85"/>
    <mergeCell ref="D78:K78"/>
    <mergeCell ref="P85:Q85"/>
    <mergeCell ref="P84:Q84"/>
    <mergeCell ref="A77:Q77"/>
    <mergeCell ref="A59:J59"/>
    <mergeCell ref="A63:B64"/>
    <mergeCell ref="N60:O60"/>
    <mergeCell ref="P82:Q82"/>
    <mergeCell ref="D79:K79"/>
    <mergeCell ref="D80:K80"/>
    <mergeCell ref="P79:Q79"/>
    <mergeCell ref="M79:O79"/>
    <mergeCell ref="D82:K82"/>
    <mergeCell ref="A65:B65"/>
    <mergeCell ref="N55:O55"/>
    <mergeCell ref="A54:J54"/>
    <mergeCell ref="A57:J57"/>
    <mergeCell ref="N56:O56"/>
    <mergeCell ref="A56:K56"/>
    <mergeCell ref="L54:M54"/>
    <mergeCell ref="L55:M55"/>
    <mergeCell ref="N58:O58"/>
    <mergeCell ref="L60:M60"/>
    <mergeCell ref="A60:K60"/>
    <mergeCell ref="L63:L64"/>
    <mergeCell ref="M63:O64"/>
    <mergeCell ref="C63:C64"/>
    <mergeCell ref="A58:J58"/>
    <mergeCell ref="L58:M58"/>
    <mergeCell ref="L59:M59"/>
    <mergeCell ref="N59:O59"/>
    <mergeCell ref="L51:M51"/>
    <mergeCell ref="P54:Q54"/>
    <mergeCell ref="P57:Q57"/>
    <mergeCell ref="P56:Q56"/>
    <mergeCell ref="A55:J55"/>
    <mergeCell ref="N54:O54"/>
    <mergeCell ref="L57:M57"/>
    <mergeCell ref="N57:O57"/>
    <mergeCell ref="L56:M56"/>
    <mergeCell ref="N51:O51"/>
    <mergeCell ref="A49:B49"/>
    <mergeCell ref="N50:O50"/>
    <mergeCell ref="P58:Q58"/>
    <mergeCell ref="A48:B48"/>
    <mergeCell ref="N46:O46"/>
    <mergeCell ref="L48:M48"/>
    <mergeCell ref="N48:O48"/>
    <mergeCell ref="L46:M46"/>
    <mergeCell ref="L49:M49"/>
    <mergeCell ref="N49:O49"/>
    <mergeCell ref="P50:Q50"/>
    <mergeCell ref="P55:Q55"/>
    <mergeCell ref="P48:Q48"/>
    <mergeCell ref="P51:Q51"/>
    <mergeCell ref="P49:Q49"/>
    <mergeCell ref="E50:K50"/>
    <mergeCell ref="E49:K49"/>
    <mergeCell ref="L50:M50"/>
    <mergeCell ref="A51:K51"/>
    <mergeCell ref="A50:B50"/>
    <mergeCell ref="B27:C27"/>
    <mergeCell ref="E24:Q24"/>
    <mergeCell ref="B26:C26"/>
    <mergeCell ref="N47:O47"/>
    <mergeCell ref="E48:K48"/>
    <mergeCell ref="P46:Q46"/>
    <mergeCell ref="C44:C45"/>
    <mergeCell ref="E46:K46"/>
    <mergeCell ref="N44:O45"/>
    <mergeCell ref="L44:M45"/>
    <mergeCell ref="D44:D45"/>
    <mergeCell ref="P47:Q47"/>
    <mergeCell ref="A47:B47"/>
    <mergeCell ref="E47:K47"/>
    <mergeCell ref="L47:M47"/>
    <mergeCell ref="E44:K45"/>
    <mergeCell ref="A44:B45"/>
    <mergeCell ref="P44:Q45"/>
    <mergeCell ref="A46:B46"/>
    <mergeCell ref="L1:P1"/>
    <mergeCell ref="L3:AA3"/>
    <mergeCell ref="N4:Y4"/>
    <mergeCell ref="L5:AE5"/>
    <mergeCell ref="A15:Q15"/>
    <mergeCell ref="B20:C20"/>
    <mergeCell ref="E41:Q41"/>
    <mergeCell ref="A41:B41"/>
    <mergeCell ref="H26:Q26"/>
    <mergeCell ref="B38:Q38"/>
    <mergeCell ref="B31:Q31"/>
    <mergeCell ref="L10:X10"/>
    <mergeCell ref="B24:C24"/>
    <mergeCell ref="B37:Q37"/>
    <mergeCell ref="E23:Q23"/>
    <mergeCell ref="H27:Q27"/>
    <mergeCell ref="B23:C23"/>
    <mergeCell ref="B29:Q29"/>
    <mergeCell ref="E26:F26"/>
    <mergeCell ref="L6:AA6"/>
    <mergeCell ref="L7:AA7"/>
    <mergeCell ref="B21:C21"/>
    <mergeCell ref="L8:AK8"/>
    <mergeCell ref="E21:Q21"/>
    <mergeCell ref="A16:Q16"/>
    <mergeCell ref="E20:Q20"/>
    <mergeCell ref="L9:Z9"/>
  </mergeCells>
  <phoneticPr fontId="0" type="noConversion"/>
  <pageMargins left="0.75" right="1" top="0.75" bottom="1" header="0.5" footer="0.5"/>
  <pageSetup paperSize="9" scale="85" orientation="landscape" verticalDpi="0" r:id="rId1"/>
  <cellWatches>
    <cellWatch r="E26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Ruslana</cp:lastModifiedBy>
  <cp:lastPrinted>2018-05-16T08:32:57Z</cp:lastPrinted>
  <dcterms:created xsi:type="dcterms:W3CDTF">2017-02-06T08:16:05Z</dcterms:created>
  <dcterms:modified xsi:type="dcterms:W3CDTF">2018-06-14T12:10:00Z</dcterms:modified>
</cp:coreProperties>
</file>